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heckCompatibility="1" defaultThemeVersion="124226"/>
  <bookViews>
    <workbookView xWindow="-15" yWindow="8340" windowWidth="15480" windowHeight="4425" tabRatio="852"/>
  </bookViews>
  <sheets>
    <sheet name="caval (2)" sheetId="68" r:id="rId1"/>
  </sheets>
  <definedNames>
    <definedName name="_xlnm.Print_Titles" localSheetId="0">'caval (2)'!$7:$7</definedName>
  </definedNames>
  <calcPr calcId="144525"/>
</workbook>
</file>

<file path=xl/calcChain.xml><?xml version="1.0" encoding="utf-8"?>
<calcChain xmlns="http://schemas.openxmlformats.org/spreadsheetml/2006/main">
  <c r="F12" i="68" l="1"/>
  <c r="F108" i="68"/>
  <c r="F104" i="68"/>
  <c r="F100" i="68"/>
  <c r="F96" i="68"/>
  <c r="F92" i="68"/>
  <c r="F88" i="68"/>
  <c r="F84" i="68"/>
  <c r="F80" i="68"/>
  <c r="F76" i="68"/>
  <c r="F72" i="68"/>
  <c r="F68" i="68"/>
  <c r="F64" i="68"/>
  <c r="F60" i="68"/>
  <c r="F56" i="68"/>
  <c r="F52" i="68"/>
  <c r="F48" i="68"/>
  <c r="F44" i="68"/>
  <c r="F40" i="68"/>
  <c r="F36" i="68"/>
  <c r="F32" i="68"/>
  <c r="F28" i="68"/>
  <c r="F24" i="68"/>
  <c r="F20" i="68"/>
  <c r="F16" i="68"/>
  <c r="F112" i="68" l="1"/>
  <c r="F113" i="68" s="1"/>
  <c r="F114" i="68" s="1"/>
  <c r="F115" i="68" l="1"/>
  <c r="F116" i="68" s="1"/>
  <c r="F117" i="68" l="1"/>
  <c r="F118" i="68" s="1"/>
</calcChain>
</file>

<file path=xl/sharedStrings.xml><?xml version="1.0" encoding="utf-8"?>
<sst xmlns="http://schemas.openxmlformats.org/spreadsheetml/2006/main" count="66" uniqueCount="44">
  <si>
    <t>NN</t>
  </si>
  <si>
    <t>²ßË³ï³ÝùÝ»ñÇ ³Ýí³ÝáõÙÁ</t>
  </si>
  <si>
    <t>Ñ³ï</t>
  </si>
  <si>
    <r>
      <t>Ù</t>
    </r>
    <r>
      <rPr>
        <vertAlign val="superscript"/>
        <sz val="8"/>
        <rFont val="Arial Armenian"/>
        <family val="2"/>
      </rPr>
      <t>2</t>
    </r>
  </si>
  <si>
    <t>Þ³ÑáõÛÃ 11%</t>
  </si>
  <si>
    <t>ÀÝ¹³Ù»ÝÁ</t>
  </si>
  <si>
    <t>²²Ð 20%</t>
  </si>
  <si>
    <t>²ßË³ï³ÝùÝ»ñÇ  Í³í³ÉÝ»ñÇ ³Ù÷á÷³·Çñ</t>
  </si>
  <si>
    <t>ã/Ù</t>
  </si>
  <si>
    <t>Í³í³ÉÁ</t>
  </si>
  <si>
    <t>ØÇ³íáñÇ ³ñÅ»ùÁ</t>
  </si>
  <si>
    <t>²ÙµáÕçÁ</t>
  </si>
  <si>
    <t xml:space="preserve">     §¶ÈàØØ²¦ ²Î ïÝûñ»Ý                                   è. Ø³Ý³ëÛ³Ý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</si>
  <si>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</si>
  <si>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·Ù</t>
  </si>
  <si>
    <t>âÝ³Ë³ï»ëí³Í Í³Ëë»ñ 1.5%</t>
  </si>
  <si>
    <t>ä³ï»ñÇ ÛáõÕ³Ý»ñÏáõÙ µ³ñ»É³íí³Í áñ³ÏÇ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</si>
  <si>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</rPr>
      <t/>
    </r>
  </si>
  <si>
    <t>1 ì»ñ³Ýáñá·Ù³Ý ³ßË³ï³ÝùÝ»ñ</t>
  </si>
  <si>
    <t>ä³ï»ñÇ ·³ç» ëí³ÕáõÙ µ³ñ»É³íí³Í áñ³ÏÇ</t>
  </si>
  <si>
    <t>È³ÙÇÝ³ï» Ñ³ï³ÏÇ å³ïñ³ëïáõÙ /Ý»ñ³éÛ³É ëåáõÝ·Á »õ ßñÇß³ÏÝ»ñÁ/</t>
  </si>
  <si>
    <t>ä³ï»ñÇ ·³çÇ ëí³ÕÇ Ýáñá·áõÙ</t>
  </si>
  <si>
    <t>È³ï»ùë³ÛÇÝ Ý»ñÏÇ Ù³ùñáõÙ å³ï»ñÇó</t>
  </si>
  <si>
    <t>ä³ï»ñÇ Ý»ñÏáõÙ É³ï»ùë³ÛÇÝ Ý»ñÏáí, µ³ñ»É³íí³Í áñ³ÏÇ, Í»÷³Ù³ÍÏáõÙáí</t>
  </si>
  <si>
    <t>²é³ëï³ÕÝ»ñÇ ·³çÇ ëí³ÕÇ Ýáñá·áõÙ</t>
  </si>
  <si>
    <t>È³ï»ùë³ÛÇÝ Ý»ñÏÇ Ù³ùñáõÙ ³é³ëï³ÕÝ»ñÇó</t>
  </si>
  <si>
    <t>²é³ëï³ÕÝ»ñÇ Ý»ñÏáõÙ É³ï»ùë³ÛÇÝ Ý»ñÏáí, µ³ñ»É³íí³Í áñ³ÏÇ, Í»÷³Ù³ÍÏáõÙáí</t>
  </si>
  <si>
    <t>ÚáõÕ³Ý»ñÏÇ Ù³ùñáõÙ å³ï»ñÇó</t>
  </si>
  <si>
    <t>Ð³ï³ÏÇ Ñ³ñÃ»óáõÙ</t>
  </si>
  <si>
    <t>²ÛÉ ³ßË³ï³ÝùÝ»ñ</t>
  </si>
  <si>
    <t>¸éÝ»ñÇ ³Ùñ³óáõÙ 2 ³Ï³Ý ¹Ûáõµ»ÉÝ»ñáí</t>
  </si>
  <si>
    <t>¶³çÇ ëí³ÕÇ Ýáñá·áõÙ</t>
  </si>
  <si>
    <t>Ü»ñÏáõÙ É³ï»ùë³ÛÇÝ Ý»ñÏáí, µ³ñ»É³íí³Í áñ³ÏÇ, Í»÷³Ù³ÍÏáõÙáí</t>
  </si>
  <si>
    <t>Ø»Ïï»Õ³ÝÇ í³ñ¹³ÏÝ»ñÇ ï»Õ³¹ñáõÙ</t>
  </si>
  <si>
    <t>Ø»Ïëï»ÕÝ³íáñ ³Ýç³ïÇãÝ»ñÇ ï»Õ³¹ñáõÙ</t>
  </si>
  <si>
    <t>îáõ÷»ñ ³Ýç³ïÇãÝ»ñÇ »õ í³ñ¹³ÏÝ»ñÇ ï»Õ³¹ñÙ³Ý Ñ³Ù³ñ</t>
  </si>
  <si>
    <t>îáõ÷»ñ ×ÛáõÕ³íáñÙ³Ý</t>
  </si>
  <si>
    <t>²ÏáëÝ»ñÇ µ³óáõÙ, Ñ³Õáñ¹³É³ñÇ ³ÝóÏ³óÙ³Ý Ñ³Ù³ñ</t>
  </si>
  <si>
    <t>²ÏáëÝ»ñÇ ÷³ÏáõÙ</t>
  </si>
  <si>
    <r>
      <t>ППВ-2x2.5ÙÙ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Ñ³Õáñ¹³É³ñÇ ³ÝóÏ³óáõÙ, ëí³ÕÇ ï³Ï</t>
    </r>
  </si>
  <si>
    <t>Üñµ³ï³Ëï³ÏÇ ï»Õ³¹ñáõÙ É³ÙÇÝ³ï» Ñ³ï³ÏÇ ï³Ï, 8ÙÙ Ñ³ëïáõÃÛ³Ùµ</t>
  </si>
  <si>
    <t>îáõ÷»ñÇ ï»Õ³¹ñáõÙ ³íïáÙ³ï ³Ýç³ïÇãÝ»ñÇ Ñ³Ù³ñ</t>
  </si>
  <si>
    <t>²íïáÙ³ï ³Ýç³ïÇã ÙÇ³µ»õ»é 25²</t>
  </si>
  <si>
    <t>ºðºì²ÜÆ ¼àð²ì²ð ²Ü¸ð²ÜÆÎÆ Â²Ô²Ø²ê,´-2 ¼²Ü¶ì²Ìª Ð²êòºàôØ ¶îÜìàÔ Ñ. 11 ¸äðàòÆ ÜºðøÆÜ ´²ÎÆ î²ð²ÌøàôØ. Îò²Î²èàôÚòÆ Î²èàôòàôØ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</si>
</sst>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7" formatCode="0.0"/>
  </numFmts>
  <fonts count="10" x14ac:knownFonts="1">
    <font>
      <sz val="10"/>
      <name val="Arial"/>
      <charset val="204"/>
    </font>
    <font>
      <sz val="10"/>
      <name val="Arial Armenian"/>
      <family val="2"/>
    </font>
    <font>
      <sz val="8"/>
      <name val="Arial Armenian"/>
      <family val="2"/>
    </font>
    <font>
      <u/>
      <sz val="11"/>
      <name val="Arial Armenian"/>
      <family val="2"/>
    </font>
    <font>
      <sz val="9"/>
      <name val="Arial Armenian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</font>
    <font>
      <sz val="10"/>
      <name val="Arial"/>
      <family val="2"/>
      <charset val="204"/>
    </font>
    <font>
      <b/>
      <i/>
      <sz val="10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64"/>
      </top>
      <bottom/>
      <diagonal/>
    </border>
    <border>
      <left style="hair">
        <color indexed="8"/>
      </left>
      <right style="hair">
        <color indexed="64"/>
      </right>
      <top/>
      <bottom/>
      <diagonal/>
    </border>
    <border>
      <left style="hair">
        <color indexed="8"/>
      </left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8" fillId="0" borderId="0"/>
    <xf numFmtId="0" fontId="8" fillId="0" borderId="0"/>
    <xf numFmtId="0" fontId="8" fillId="0" borderId="0"/>
    <xf numFmtId="0" fontId="7" fillId="0" borderId="0"/>
  </cellStyleXfs>
  <cellXfs count="60">
    <xf numFmtId="0" fontId="0" fillId="0" borderId="0" xfId="0"/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/>
    </xf>
    <xf numFmtId="0" fontId="2" fillId="0" borderId="20" xfId="0" applyFont="1" applyBorder="1" applyAlignment="1">
      <alignment horizontal="left" vertical="center"/>
    </xf>
    <xf numFmtId="167" fontId="2" fillId="0" borderId="1" xfId="0" applyNumberFormat="1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2" borderId="14" xfId="0" applyFont="1" applyFill="1" applyBorder="1" applyAlignment="1">
      <alignment horizontal="left" vertical="center" wrapText="1"/>
    </xf>
    <xf numFmtId="1" fontId="2" fillId="0" borderId="3" xfId="0" applyNumberFormat="1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0" fontId="2" fillId="2" borderId="12" xfId="0" applyFont="1" applyFill="1" applyBorder="1" applyAlignment="1">
      <alignment horizontal="left" vertical="center"/>
    </xf>
    <xf numFmtId="0" fontId="2" fillId="2" borderId="1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1" fontId="2" fillId="2" borderId="12" xfId="0" applyNumberFormat="1" applyFont="1" applyFill="1" applyBorder="1" applyAlignment="1">
      <alignment horizontal="left" vertical="center"/>
    </xf>
    <xf numFmtId="1" fontId="2" fillId="2" borderId="13" xfId="0" applyNumberFormat="1" applyFont="1" applyFill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3" fillId="0" borderId="1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0" xfId="1" applyFont="1" applyAlignment="1">
      <alignment horizontal="center" vertical="center" wrapText="1"/>
    </xf>
    <xf numFmtId="0" fontId="1" fillId="0" borderId="0" xfId="1" applyFont="1"/>
    <xf numFmtId="0" fontId="1" fillId="0" borderId="0" xfId="1" applyFont="1" applyAlignment="1">
      <alignment horizontal="right"/>
    </xf>
    <xf numFmtId="49" fontId="1" fillId="0" borderId="0" xfId="1" applyNumberFormat="1" applyFont="1"/>
    <xf numFmtId="0" fontId="1" fillId="0" borderId="0" xfId="1" applyFont="1" applyAlignment="1">
      <alignment horizontal="center"/>
    </xf>
    <xf numFmtId="0" fontId="1" fillId="0" borderId="0" xfId="1" applyFont="1" applyAlignment="1">
      <alignment horizontal="center"/>
    </xf>
    <xf numFmtId="49" fontId="2" fillId="0" borderId="4" xfId="1" applyNumberFormat="1" applyFont="1" applyBorder="1" applyAlignment="1">
      <alignment horizontal="center" vertical="center"/>
    </xf>
    <xf numFmtId="0" fontId="1" fillId="0" borderId="4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16" xfId="1" applyFont="1" applyBorder="1" applyAlignment="1">
      <alignment horizontal="center" vertical="center" wrapText="1"/>
    </xf>
    <xf numFmtId="0" fontId="2" fillId="0" borderId="16" xfId="1" applyFont="1" applyBorder="1" applyAlignment="1">
      <alignment horizontal="center" vertical="center"/>
    </xf>
    <xf numFmtId="0" fontId="2" fillId="0" borderId="11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/>
    </xf>
    <xf numFmtId="49" fontId="2" fillId="0" borderId="4" xfId="1" applyNumberFormat="1" applyFont="1" applyBorder="1" applyAlignment="1">
      <alignment horizontal="center"/>
    </xf>
    <xf numFmtId="0" fontId="2" fillId="0" borderId="4" xfId="1" applyFont="1" applyBorder="1" applyAlignment="1">
      <alignment horizontal="center"/>
    </xf>
    <xf numFmtId="0" fontId="2" fillId="0" borderId="15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2" fontId="2" fillId="0" borderId="22" xfId="1" applyNumberFormat="1" applyFont="1" applyBorder="1" applyAlignment="1">
      <alignment horizontal="left" vertical="center"/>
    </xf>
    <xf numFmtId="2" fontId="2" fillId="0" borderId="2" xfId="1" applyNumberFormat="1" applyFont="1" applyBorder="1" applyAlignment="1">
      <alignment horizontal="left" vertical="center"/>
    </xf>
    <xf numFmtId="2" fontId="2" fillId="0" borderId="23" xfId="1" applyNumberFormat="1" applyFont="1" applyBorder="1" applyAlignment="1">
      <alignment horizontal="left" vertical="center"/>
    </xf>
    <xf numFmtId="2" fontId="2" fillId="0" borderId="24" xfId="1" applyNumberFormat="1" applyFont="1" applyBorder="1" applyAlignment="1">
      <alignment horizontal="left" vertical="center"/>
    </xf>
    <xf numFmtId="49" fontId="1" fillId="0" borderId="8" xfId="1" applyNumberFormat="1" applyFont="1" applyBorder="1"/>
    <xf numFmtId="0" fontId="9" fillId="0" borderId="9" xfId="1" applyFont="1" applyBorder="1" applyAlignment="1">
      <alignment vertical="center"/>
    </xf>
    <xf numFmtId="0" fontId="1" fillId="0" borderId="9" xfId="1" applyFont="1" applyBorder="1"/>
    <xf numFmtId="0" fontId="1" fillId="0" borderId="10" xfId="1" applyFont="1" applyBorder="1"/>
    <xf numFmtId="2" fontId="4" fillId="0" borderId="11" xfId="1" applyNumberFormat="1" applyFont="1" applyBorder="1" applyAlignment="1">
      <alignment horizontal="left" vertical="center"/>
    </xf>
    <xf numFmtId="49" fontId="1" fillId="0" borderId="5" xfId="1" applyNumberFormat="1" applyFont="1" applyBorder="1"/>
    <xf numFmtId="0" fontId="9" fillId="0" borderId="6" xfId="1" applyFont="1" applyBorder="1" applyAlignment="1">
      <alignment vertical="center"/>
    </xf>
    <xf numFmtId="0" fontId="1" fillId="0" borderId="6" xfId="1" applyFont="1" applyBorder="1"/>
    <xf numFmtId="0" fontId="1" fillId="0" borderId="7" xfId="1" applyFont="1" applyBorder="1"/>
    <xf numFmtId="2" fontId="4" fillId="0" borderId="4" xfId="1" applyNumberFormat="1" applyFont="1" applyBorder="1" applyAlignment="1">
      <alignment horizontal="left" vertical="center"/>
    </xf>
    <xf numFmtId="0" fontId="4" fillId="0" borderId="4" xfId="1" applyFont="1" applyBorder="1" applyAlignment="1">
      <alignment horizontal="left" vertical="center"/>
    </xf>
  </cellXfs>
  <cellStyles count="5">
    <cellStyle name="Normal 2" xfId="2"/>
    <cellStyle name="Normal 4" xfId="3"/>
    <cellStyle name="Normal_s3" xfId="4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showZeros="0" tabSelected="1" workbookViewId="0">
      <selection activeCell="B12" sqref="B12:B15"/>
    </sheetView>
  </sheetViews>
  <sheetFormatPr defaultRowHeight="12.75" x14ac:dyDescent="0.2"/>
  <cols>
    <col min="1" max="1" width="2.7109375" style="29" customWidth="1"/>
    <col min="2" max="2" width="58" style="29" customWidth="1"/>
    <col min="3" max="3" width="4.5703125" style="29" customWidth="1"/>
    <col min="4" max="4" width="6.5703125" style="29" customWidth="1"/>
    <col min="5" max="5" width="9.28515625" style="29" customWidth="1"/>
    <col min="6" max="6" width="9.42578125" style="29" customWidth="1"/>
    <col min="7" max="16384" width="9.140625" style="29"/>
  </cols>
  <sheetData>
    <row r="1" spans="1:6" ht="47.25" customHeight="1" x14ac:dyDescent="0.2">
      <c r="A1" s="28" t="s">
        <v>43</v>
      </c>
      <c r="B1" s="28"/>
      <c r="C1" s="28"/>
      <c r="D1" s="28"/>
      <c r="E1" s="28"/>
      <c r="F1" s="28"/>
    </row>
    <row r="2" spans="1:6" ht="8.25" customHeight="1" x14ac:dyDescent="0.2">
      <c r="A2" s="30"/>
      <c r="B2" s="30"/>
      <c r="C2" s="30"/>
      <c r="D2" s="30"/>
      <c r="E2" s="30"/>
      <c r="F2" s="30"/>
    </row>
    <row r="3" spans="1:6" ht="15.75" customHeight="1" x14ac:dyDescent="0.2">
      <c r="A3" s="31"/>
      <c r="B3" s="32" t="s">
        <v>7</v>
      </c>
      <c r="C3" s="32"/>
      <c r="D3" s="32"/>
    </row>
    <row r="4" spans="1:6" ht="9.75" customHeight="1" x14ac:dyDescent="0.2">
      <c r="B4" s="33"/>
      <c r="C4" s="33"/>
      <c r="D4" s="33"/>
    </row>
    <row r="5" spans="1:6" x14ac:dyDescent="0.2">
      <c r="A5" s="34" t="s">
        <v>0</v>
      </c>
      <c r="B5" s="35" t="s">
        <v>1</v>
      </c>
      <c r="C5" s="36" t="s">
        <v>8</v>
      </c>
      <c r="D5" s="36" t="s">
        <v>9</v>
      </c>
      <c r="E5" s="37" t="s">
        <v>10</v>
      </c>
      <c r="F5" s="38" t="s">
        <v>5</v>
      </c>
    </row>
    <row r="6" spans="1:6" x14ac:dyDescent="0.2">
      <c r="A6" s="34"/>
      <c r="B6" s="35"/>
      <c r="C6" s="36"/>
      <c r="D6" s="36"/>
      <c r="E6" s="39"/>
      <c r="F6" s="40"/>
    </row>
    <row r="7" spans="1:6" x14ac:dyDescent="0.2">
      <c r="A7" s="41">
        <v>1</v>
      </c>
      <c r="B7" s="42">
        <v>2</v>
      </c>
      <c r="C7" s="42">
        <v>3</v>
      </c>
      <c r="D7" s="42">
        <v>4</v>
      </c>
      <c r="E7" s="42">
        <v>5</v>
      </c>
      <c r="F7" s="42">
        <v>6</v>
      </c>
    </row>
    <row r="8" spans="1:6" ht="6.95" customHeight="1" x14ac:dyDescent="0.2">
      <c r="A8" s="26" t="s">
        <v>18</v>
      </c>
      <c r="B8" s="26"/>
      <c r="C8" s="26"/>
      <c r="D8" s="26"/>
      <c r="E8" s="43"/>
      <c r="F8" s="43"/>
    </row>
    <row r="9" spans="1:6" ht="6.95" customHeight="1" x14ac:dyDescent="0.2">
      <c r="A9" s="27"/>
      <c r="B9" s="27"/>
      <c r="C9" s="27"/>
      <c r="D9" s="27"/>
      <c r="E9" s="44"/>
      <c r="F9" s="44"/>
    </row>
    <row r="10" spans="1:6" ht="6.95" customHeight="1" x14ac:dyDescent="0.2">
      <c r="A10" s="27"/>
      <c r="B10" s="27"/>
      <c r="C10" s="27"/>
      <c r="D10" s="27"/>
      <c r="E10" s="44"/>
      <c r="F10" s="44"/>
    </row>
    <row r="11" spans="1:6" ht="6.95" customHeight="1" x14ac:dyDescent="0.2">
      <c r="A11" s="27"/>
      <c r="B11" s="27"/>
      <c r="C11" s="27"/>
      <c r="D11" s="27"/>
      <c r="E11" s="44"/>
      <c r="F11" s="44"/>
    </row>
    <row r="12" spans="1:6" ht="6.95" customHeight="1" x14ac:dyDescent="0.2">
      <c r="A12" s="25">
        <v>1</v>
      </c>
      <c r="B12" s="19" t="s">
        <v>28</v>
      </c>
      <c r="C12" s="1" t="s">
        <v>13</v>
      </c>
      <c r="D12" s="1">
        <v>92.5</v>
      </c>
      <c r="E12" s="45">
        <v>9.1229177418742008E-2</v>
      </c>
      <c r="F12" s="46">
        <f>D12*E12</f>
        <v>8.4386989112336366</v>
      </c>
    </row>
    <row r="13" spans="1:6" ht="6.95" customHeight="1" x14ac:dyDescent="0.2">
      <c r="A13" s="25"/>
      <c r="B13" s="19"/>
      <c r="C13" s="1"/>
      <c r="D13" s="1"/>
      <c r="E13" s="47"/>
      <c r="F13" s="46"/>
    </row>
    <row r="14" spans="1:6" ht="6.95" customHeight="1" x14ac:dyDescent="0.2">
      <c r="A14" s="25"/>
      <c r="B14" s="19"/>
      <c r="C14" s="1"/>
      <c r="D14" s="1"/>
      <c r="E14" s="47"/>
      <c r="F14" s="46"/>
    </row>
    <row r="15" spans="1:6" ht="6.95" customHeight="1" x14ac:dyDescent="0.2">
      <c r="A15" s="25"/>
      <c r="B15" s="19"/>
      <c r="C15" s="1"/>
      <c r="D15" s="1"/>
      <c r="E15" s="48"/>
      <c r="F15" s="46"/>
    </row>
    <row r="16" spans="1:6" ht="6.95" customHeight="1" x14ac:dyDescent="0.2">
      <c r="A16" s="25">
        <v>2</v>
      </c>
      <c r="B16" s="12" t="s">
        <v>40</v>
      </c>
      <c r="C16" s="1" t="s">
        <v>13</v>
      </c>
      <c r="D16" s="1">
        <v>92.5</v>
      </c>
      <c r="E16" s="45">
        <v>3.1527765165077888</v>
      </c>
      <c r="F16" s="46">
        <f>D16*E16</f>
        <v>291.63182777697045</v>
      </c>
    </row>
    <row r="17" spans="1:6" ht="6.95" customHeight="1" x14ac:dyDescent="0.2">
      <c r="A17" s="25"/>
      <c r="B17" s="12"/>
      <c r="C17" s="1"/>
      <c r="D17" s="1"/>
      <c r="E17" s="47"/>
      <c r="F17" s="46"/>
    </row>
    <row r="18" spans="1:6" ht="6.95" customHeight="1" x14ac:dyDescent="0.2">
      <c r="A18" s="25"/>
      <c r="B18" s="12"/>
      <c r="C18" s="1"/>
      <c r="D18" s="1"/>
      <c r="E18" s="47"/>
      <c r="F18" s="46"/>
    </row>
    <row r="19" spans="1:6" ht="6.95" customHeight="1" x14ac:dyDescent="0.2">
      <c r="A19" s="25"/>
      <c r="B19" s="12"/>
      <c r="C19" s="1"/>
      <c r="D19" s="1"/>
      <c r="E19" s="48"/>
      <c r="F19" s="46"/>
    </row>
    <row r="20" spans="1:6" ht="6.95" customHeight="1" x14ac:dyDescent="0.2">
      <c r="A20" s="25">
        <v>3</v>
      </c>
      <c r="B20" s="2" t="s">
        <v>20</v>
      </c>
      <c r="C20" s="1" t="s">
        <v>17</v>
      </c>
      <c r="D20" s="1">
        <v>92.5</v>
      </c>
      <c r="E20" s="45">
        <v>5.1470502348799512</v>
      </c>
      <c r="F20" s="46">
        <f t="shared" ref="F20" si="0">D20*E20</f>
        <v>476.10214672639546</v>
      </c>
    </row>
    <row r="21" spans="1:6" ht="6.95" customHeight="1" x14ac:dyDescent="0.2">
      <c r="A21" s="25"/>
      <c r="B21" s="2"/>
      <c r="C21" s="1"/>
      <c r="D21" s="1"/>
      <c r="E21" s="47"/>
      <c r="F21" s="46"/>
    </row>
    <row r="22" spans="1:6" ht="6.95" customHeight="1" x14ac:dyDescent="0.2">
      <c r="A22" s="25"/>
      <c r="B22" s="2"/>
      <c r="C22" s="1"/>
      <c r="D22" s="1"/>
      <c r="E22" s="47"/>
      <c r="F22" s="46"/>
    </row>
    <row r="23" spans="1:6" ht="6.95" customHeight="1" x14ac:dyDescent="0.2">
      <c r="A23" s="25"/>
      <c r="B23" s="2"/>
      <c r="C23" s="1"/>
      <c r="D23" s="1"/>
      <c r="E23" s="48"/>
      <c r="F23" s="46"/>
    </row>
    <row r="24" spans="1:6" ht="6.95" customHeight="1" x14ac:dyDescent="0.2">
      <c r="A24" s="25">
        <v>4</v>
      </c>
      <c r="B24" s="12" t="s">
        <v>21</v>
      </c>
      <c r="C24" s="1" t="s">
        <v>13</v>
      </c>
      <c r="D24" s="15">
        <v>5.5</v>
      </c>
      <c r="E24" s="45">
        <v>2.6225852447261859</v>
      </c>
      <c r="F24" s="46">
        <f t="shared" ref="F24" si="1">D24*E24</f>
        <v>14.424218845994023</v>
      </c>
    </row>
    <row r="25" spans="1:6" ht="6.95" customHeight="1" x14ac:dyDescent="0.2">
      <c r="A25" s="25"/>
      <c r="B25" s="12"/>
      <c r="C25" s="1"/>
      <c r="D25" s="16"/>
      <c r="E25" s="47"/>
      <c r="F25" s="46"/>
    </row>
    <row r="26" spans="1:6" ht="6.95" customHeight="1" x14ac:dyDescent="0.2">
      <c r="A26" s="25"/>
      <c r="B26" s="12"/>
      <c r="C26" s="1"/>
      <c r="D26" s="16"/>
      <c r="E26" s="47"/>
      <c r="F26" s="46"/>
    </row>
    <row r="27" spans="1:6" ht="6.95" customHeight="1" x14ac:dyDescent="0.2">
      <c r="A27" s="25"/>
      <c r="B27" s="12"/>
      <c r="C27" s="1"/>
      <c r="D27" s="17"/>
      <c r="E27" s="48"/>
      <c r="F27" s="46"/>
    </row>
    <row r="28" spans="1:6" ht="6.95" customHeight="1" x14ac:dyDescent="0.2">
      <c r="A28" s="25">
        <v>5</v>
      </c>
      <c r="B28" s="2" t="s">
        <v>19</v>
      </c>
      <c r="C28" s="1" t="s">
        <v>13</v>
      </c>
      <c r="D28" s="8">
        <v>31</v>
      </c>
      <c r="E28" s="45">
        <v>2.31258571076263</v>
      </c>
      <c r="F28" s="46">
        <f t="shared" ref="F28" si="2">D28*E28</f>
        <v>71.690157033641526</v>
      </c>
    </row>
    <row r="29" spans="1:6" ht="6.95" customHeight="1" x14ac:dyDescent="0.2">
      <c r="A29" s="25"/>
      <c r="B29" s="2"/>
      <c r="C29" s="1"/>
      <c r="D29" s="8"/>
      <c r="E29" s="47"/>
      <c r="F29" s="46"/>
    </row>
    <row r="30" spans="1:6" ht="6.95" customHeight="1" x14ac:dyDescent="0.2">
      <c r="A30" s="25"/>
      <c r="B30" s="2"/>
      <c r="C30" s="1"/>
      <c r="D30" s="8"/>
      <c r="E30" s="47"/>
      <c r="F30" s="46"/>
    </row>
    <row r="31" spans="1:6" ht="6.95" customHeight="1" x14ac:dyDescent="0.2">
      <c r="A31" s="25"/>
      <c r="B31" s="2"/>
      <c r="C31" s="1"/>
      <c r="D31" s="8"/>
      <c r="E31" s="48"/>
      <c r="F31" s="46"/>
    </row>
    <row r="32" spans="1:6" ht="6.95" customHeight="1" x14ac:dyDescent="0.2">
      <c r="A32" s="25">
        <v>6</v>
      </c>
      <c r="B32" s="12" t="s">
        <v>27</v>
      </c>
      <c r="C32" s="1" t="s">
        <v>13</v>
      </c>
      <c r="D32" s="23">
        <v>720</v>
      </c>
      <c r="E32" s="45">
        <v>0.40140838064246481</v>
      </c>
      <c r="F32" s="46">
        <f t="shared" ref="F32" si="3">D32*E32</f>
        <v>289.01403406257464</v>
      </c>
    </row>
    <row r="33" spans="1:6" ht="6.95" customHeight="1" x14ac:dyDescent="0.2">
      <c r="A33" s="25"/>
      <c r="B33" s="12"/>
      <c r="C33" s="1"/>
      <c r="D33" s="24"/>
      <c r="E33" s="47"/>
      <c r="F33" s="46"/>
    </row>
    <row r="34" spans="1:6" ht="6.95" customHeight="1" x14ac:dyDescent="0.2">
      <c r="A34" s="25"/>
      <c r="B34" s="12"/>
      <c r="C34" s="1"/>
      <c r="D34" s="24"/>
      <c r="E34" s="47"/>
      <c r="F34" s="46"/>
    </row>
    <row r="35" spans="1:6" ht="6.95" customHeight="1" x14ac:dyDescent="0.2">
      <c r="A35" s="25"/>
      <c r="B35" s="12"/>
      <c r="C35" s="1"/>
      <c r="D35" s="24"/>
      <c r="E35" s="48"/>
      <c r="F35" s="46"/>
    </row>
    <row r="36" spans="1:6" ht="6.95" customHeight="1" x14ac:dyDescent="0.2">
      <c r="A36" s="25">
        <v>7</v>
      </c>
      <c r="B36" s="2" t="s">
        <v>16</v>
      </c>
      <c r="C36" s="1" t="s">
        <v>3</v>
      </c>
      <c r="D36" s="14">
        <v>1030</v>
      </c>
      <c r="E36" s="45">
        <v>1.1642967191790268</v>
      </c>
      <c r="F36" s="46">
        <f t="shared" ref="F36" si="4">D36*E36</f>
        <v>1199.2256207543976</v>
      </c>
    </row>
    <row r="37" spans="1:6" ht="6.95" customHeight="1" x14ac:dyDescent="0.2">
      <c r="A37" s="25"/>
      <c r="B37" s="2"/>
      <c r="C37" s="1"/>
      <c r="D37" s="14"/>
      <c r="E37" s="47"/>
      <c r="F37" s="46"/>
    </row>
    <row r="38" spans="1:6" ht="6.95" customHeight="1" x14ac:dyDescent="0.2">
      <c r="A38" s="25"/>
      <c r="B38" s="2"/>
      <c r="C38" s="1"/>
      <c r="D38" s="14"/>
      <c r="E38" s="47"/>
      <c r="F38" s="46"/>
    </row>
    <row r="39" spans="1:6" ht="6.95" customHeight="1" x14ac:dyDescent="0.2">
      <c r="A39" s="25"/>
      <c r="B39" s="2"/>
      <c r="C39" s="1"/>
      <c r="D39" s="14"/>
      <c r="E39" s="48"/>
      <c r="F39" s="46"/>
    </row>
    <row r="40" spans="1:6" ht="6.95" customHeight="1" x14ac:dyDescent="0.2">
      <c r="A40" s="25">
        <v>8</v>
      </c>
      <c r="B40" s="12" t="s">
        <v>22</v>
      </c>
      <c r="C40" s="1" t="s">
        <v>13</v>
      </c>
      <c r="D40" s="13">
        <v>1940</v>
      </c>
      <c r="E40" s="45">
        <v>0.40140838064246481</v>
      </c>
      <c r="F40" s="46">
        <f t="shared" ref="F40" si="5">D40*E40</f>
        <v>778.73225844638171</v>
      </c>
    </row>
    <row r="41" spans="1:6" ht="6.95" customHeight="1" x14ac:dyDescent="0.2">
      <c r="A41" s="25"/>
      <c r="B41" s="12"/>
      <c r="C41" s="1"/>
      <c r="D41" s="14"/>
      <c r="E41" s="47"/>
      <c r="F41" s="46"/>
    </row>
    <row r="42" spans="1:6" ht="6.95" customHeight="1" x14ac:dyDescent="0.2">
      <c r="A42" s="25"/>
      <c r="B42" s="12"/>
      <c r="C42" s="1"/>
      <c r="D42" s="14"/>
      <c r="E42" s="47"/>
      <c r="F42" s="46"/>
    </row>
    <row r="43" spans="1:6" ht="6.95" customHeight="1" x14ac:dyDescent="0.2">
      <c r="A43" s="25"/>
      <c r="B43" s="12"/>
      <c r="C43" s="1"/>
      <c r="D43" s="14"/>
      <c r="E43" s="48"/>
      <c r="F43" s="46"/>
    </row>
    <row r="44" spans="1:6" ht="6.95" customHeight="1" x14ac:dyDescent="0.2">
      <c r="A44" s="25">
        <v>9</v>
      </c>
      <c r="B44" s="2" t="s">
        <v>23</v>
      </c>
      <c r="C44" s="1" t="s">
        <v>13</v>
      </c>
      <c r="D44" s="14">
        <v>2230</v>
      </c>
      <c r="E44" s="45">
        <v>1.2468124528996127</v>
      </c>
      <c r="F44" s="46">
        <f t="shared" ref="F44" si="6">D44*E44</f>
        <v>2780.3917699661365</v>
      </c>
    </row>
    <row r="45" spans="1:6" ht="6.95" customHeight="1" x14ac:dyDescent="0.2">
      <c r="A45" s="25"/>
      <c r="B45" s="2"/>
      <c r="C45" s="1"/>
      <c r="D45" s="14"/>
      <c r="E45" s="47"/>
      <c r="F45" s="46"/>
    </row>
    <row r="46" spans="1:6" ht="6.95" customHeight="1" x14ac:dyDescent="0.2">
      <c r="A46" s="25"/>
      <c r="B46" s="2"/>
      <c r="C46" s="1"/>
      <c r="D46" s="14"/>
      <c r="E46" s="47"/>
      <c r="F46" s="46"/>
    </row>
    <row r="47" spans="1:6" ht="6.95" customHeight="1" x14ac:dyDescent="0.2">
      <c r="A47" s="25"/>
      <c r="B47" s="2"/>
      <c r="C47" s="1"/>
      <c r="D47" s="14"/>
      <c r="E47" s="48"/>
      <c r="F47" s="46"/>
    </row>
    <row r="48" spans="1:6" ht="6.95" customHeight="1" x14ac:dyDescent="0.2">
      <c r="A48" s="25">
        <v>10</v>
      </c>
      <c r="B48" s="12" t="s">
        <v>24</v>
      </c>
      <c r="C48" s="1" t="s">
        <v>13</v>
      </c>
      <c r="D48" s="15">
        <v>15.8</v>
      </c>
      <c r="E48" s="45">
        <v>3.0420071015959373</v>
      </c>
      <c r="F48" s="46">
        <f t="shared" ref="F48" si="7">D48*E48</f>
        <v>48.063712205215815</v>
      </c>
    </row>
    <row r="49" spans="1:6" ht="6.95" customHeight="1" x14ac:dyDescent="0.2">
      <c r="A49" s="25"/>
      <c r="B49" s="12"/>
      <c r="C49" s="1"/>
      <c r="D49" s="16"/>
      <c r="E49" s="47"/>
      <c r="F49" s="46"/>
    </row>
    <row r="50" spans="1:6" ht="6.95" customHeight="1" x14ac:dyDescent="0.2">
      <c r="A50" s="25"/>
      <c r="B50" s="12"/>
      <c r="C50" s="1"/>
      <c r="D50" s="16"/>
      <c r="E50" s="47"/>
      <c r="F50" s="46"/>
    </row>
    <row r="51" spans="1:6" ht="6.95" customHeight="1" x14ac:dyDescent="0.2">
      <c r="A51" s="25"/>
      <c r="B51" s="12"/>
      <c r="C51" s="1"/>
      <c r="D51" s="17"/>
      <c r="E51" s="48"/>
      <c r="F51" s="46"/>
    </row>
    <row r="52" spans="1:6" ht="6.95" customHeight="1" x14ac:dyDescent="0.2">
      <c r="A52" s="25">
        <v>11</v>
      </c>
      <c r="B52" s="12" t="s">
        <v>25</v>
      </c>
      <c r="C52" s="1" t="s">
        <v>13</v>
      </c>
      <c r="D52" s="14">
        <v>1176</v>
      </c>
      <c r="E52" s="45">
        <v>0.40140838064246481</v>
      </c>
      <c r="F52" s="46">
        <f t="shared" ref="F52" si="8">D52*E52</f>
        <v>472.05625563553861</v>
      </c>
    </row>
    <row r="53" spans="1:6" ht="6.95" customHeight="1" x14ac:dyDescent="0.2">
      <c r="A53" s="25"/>
      <c r="B53" s="12"/>
      <c r="C53" s="1"/>
      <c r="D53" s="14"/>
      <c r="E53" s="47"/>
      <c r="F53" s="46"/>
    </row>
    <row r="54" spans="1:6" ht="6.95" customHeight="1" x14ac:dyDescent="0.2">
      <c r="A54" s="25"/>
      <c r="B54" s="12"/>
      <c r="C54" s="1"/>
      <c r="D54" s="14"/>
      <c r="E54" s="47"/>
      <c r="F54" s="46"/>
    </row>
    <row r="55" spans="1:6" ht="6.95" customHeight="1" x14ac:dyDescent="0.2">
      <c r="A55" s="25"/>
      <c r="B55" s="12"/>
      <c r="C55" s="1"/>
      <c r="D55" s="14"/>
      <c r="E55" s="48"/>
      <c r="F55" s="46"/>
    </row>
    <row r="56" spans="1:6" ht="6.95" customHeight="1" x14ac:dyDescent="0.2">
      <c r="A56" s="25">
        <v>12</v>
      </c>
      <c r="B56" s="2" t="s">
        <v>26</v>
      </c>
      <c r="C56" s="1" t="s">
        <v>13</v>
      </c>
      <c r="D56" s="14">
        <v>1176</v>
      </c>
      <c r="E56" s="45">
        <v>1.3910695138824656</v>
      </c>
      <c r="F56" s="46">
        <f t="shared" ref="F56" si="9">D56*E56</f>
        <v>1635.8977483257795</v>
      </c>
    </row>
    <row r="57" spans="1:6" ht="6.95" customHeight="1" x14ac:dyDescent="0.2">
      <c r="A57" s="25"/>
      <c r="B57" s="2"/>
      <c r="C57" s="1"/>
      <c r="D57" s="14"/>
      <c r="E57" s="47"/>
      <c r="F57" s="46"/>
    </row>
    <row r="58" spans="1:6" ht="6.95" customHeight="1" x14ac:dyDescent="0.2">
      <c r="A58" s="25"/>
      <c r="B58" s="2"/>
      <c r="C58" s="1"/>
      <c r="D58" s="14"/>
      <c r="E58" s="47"/>
      <c r="F58" s="46"/>
    </row>
    <row r="59" spans="1:6" ht="6.95" customHeight="1" x14ac:dyDescent="0.2">
      <c r="A59" s="25"/>
      <c r="B59" s="2"/>
      <c r="C59" s="1"/>
      <c r="D59" s="14"/>
      <c r="E59" s="48"/>
      <c r="F59" s="46"/>
    </row>
    <row r="60" spans="1:6" ht="6.95" customHeight="1" x14ac:dyDescent="0.2">
      <c r="A60" s="25"/>
      <c r="B60" s="18" t="s">
        <v>29</v>
      </c>
      <c r="C60" s="9"/>
      <c r="D60" s="15"/>
      <c r="E60" s="45">
        <v>0</v>
      </c>
      <c r="F60" s="46">
        <f t="shared" ref="F60" si="10">D60*E60</f>
        <v>0</v>
      </c>
    </row>
    <row r="61" spans="1:6" ht="6.95" customHeight="1" x14ac:dyDescent="0.2">
      <c r="A61" s="25"/>
      <c r="B61" s="18"/>
      <c r="C61" s="10"/>
      <c r="D61" s="16"/>
      <c r="E61" s="47"/>
      <c r="F61" s="46"/>
    </row>
    <row r="62" spans="1:6" ht="6.95" customHeight="1" x14ac:dyDescent="0.2">
      <c r="A62" s="25"/>
      <c r="B62" s="18"/>
      <c r="C62" s="10"/>
      <c r="D62" s="16"/>
      <c r="E62" s="47"/>
      <c r="F62" s="46"/>
    </row>
    <row r="63" spans="1:6" ht="6.95" customHeight="1" x14ac:dyDescent="0.2">
      <c r="A63" s="25"/>
      <c r="B63" s="18"/>
      <c r="C63" s="11"/>
      <c r="D63" s="17"/>
      <c r="E63" s="48"/>
      <c r="F63" s="46"/>
    </row>
    <row r="64" spans="1:6" ht="6.95" customHeight="1" x14ac:dyDescent="0.2">
      <c r="A64" s="25">
        <v>1</v>
      </c>
      <c r="B64" s="2" t="s">
        <v>30</v>
      </c>
      <c r="C64" s="1" t="s">
        <v>2</v>
      </c>
      <c r="D64" s="1">
        <v>10</v>
      </c>
      <c r="E64" s="45">
        <v>1.8620918633094032</v>
      </c>
      <c r="F64" s="46">
        <f t="shared" ref="F64" si="11">D64*E64</f>
        <v>18.620918633094032</v>
      </c>
    </row>
    <row r="65" spans="1:6" ht="6.95" customHeight="1" x14ac:dyDescent="0.2">
      <c r="A65" s="25"/>
      <c r="B65" s="2"/>
      <c r="C65" s="1"/>
      <c r="D65" s="1"/>
      <c r="E65" s="47"/>
      <c r="F65" s="46"/>
    </row>
    <row r="66" spans="1:6" ht="6.95" customHeight="1" x14ac:dyDescent="0.2">
      <c r="A66" s="25"/>
      <c r="B66" s="2"/>
      <c r="C66" s="1"/>
      <c r="D66" s="1"/>
      <c r="E66" s="47"/>
      <c r="F66" s="46"/>
    </row>
    <row r="67" spans="1:6" ht="6.95" customHeight="1" x14ac:dyDescent="0.2">
      <c r="A67" s="25"/>
      <c r="B67" s="2"/>
      <c r="C67" s="1"/>
      <c r="D67" s="1"/>
      <c r="E67" s="48"/>
      <c r="F67" s="46"/>
    </row>
    <row r="68" spans="1:6" ht="6.95" customHeight="1" x14ac:dyDescent="0.2">
      <c r="A68" s="25">
        <v>2</v>
      </c>
      <c r="B68" s="12" t="s">
        <v>31</v>
      </c>
      <c r="C68" s="1" t="s">
        <v>13</v>
      </c>
      <c r="D68" s="15">
        <v>3</v>
      </c>
      <c r="E68" s="45">
        <v>2.6225852447261859</v>
      </c>
      <c r="F68" s="46">
        <f t="shared" ref="F68" si="12">D68*E68</f>
        <v>7.8677557341785578</v>
      </c>
    </row>
    <row r="69" spans="1:6" ht="6.95" customHeight="1" x14ac:dyDescent="0.2">
      <c r="A69" s="25"/>
      <c r="B69" s="12"/>
      <c r="C69" s="1"/>
      <c r="D69" s="16"/>
      <c r="E69" s="47"/>
      <c r="F69" s="46"/>
    </row>
    <row r="70" spans="1:6" ht="6.95" customHeight="1" x14ac:dyDescent="0.2">
      <c r="A70" s="25"/>
      <c r="B70" s="12"/>
      <c r="C70" s="1"/>
      <c r="D70" s="16"/>
      <c r="E70" s="47"/>
      <c r="F70" s="46"/>
    </row>
    <row r="71" spans="1:6" ht="6.95" customHeight="1" x14ac:dyDescent="0.2">
      <c r="A71" s="25"/>
      <c r="B71" s="12"/>
      <c r="C71" s="1"/>
      <c r="D71" s="17"/>
      <c r="E71" s="48"/>
      <c r="F71" s="46"/>
    </row>
    <row r="72" spans="1:6" ht="6.95" customHeight="1" x14ac:dyDescent="0.2">
      <c r="A72" s="25">
        <v>3</v>
      </c>
      <c r="B72" s="2" t="s">
        <v>32</v>
      </c>
      <c r="C72" s="1" t="s">
        <v>13</v>
      </c>
      <c r="D72" s="8">
        <v>3</v>
      </c>
      <c r="E72" s="45">
        <v>1.2468124528996127</v>
      </c>
      <c r="F72" s="46">
        <f t="shared" ref="F72" si="13">D72*E72</f>
        <v>3.7404373586988382</v>
      </c>
    </row>
    <row r="73" spans="1:6" ht="6.95" customHeight="1" x14ac:dyDescent="0.2">
      <c r="A73" s="25"/>
      <c r="B73" s="2"/>
      <c r="C73" s="1"/>
      <c r="D73" s="8"/>
      <c r="E73" s="47"/>
      <c r="F73" s="46"/>
    </row>
    <row r="74" spans="1:6" ht="6.95" customHeight="1" x14ac:dyDescent="0.2">
      <c r="A74" s="25"/>
      <c r="B74" s="2"/>
      <c r="C74" s="1"/>
      <c r="D74" s="8"/>
      <c r="E74" s="47"/>
      <c r="F74" s="46"/>
    </row>
    <row r="75" spans="1:6" ht="6.95" customHeight="1" x14ac:dyDescent="0.2">
      <c r="A75" s="25"/>
      <c r="B75" s="2"/>
      <c r="C75" s="1"/>
      <c r="D75" s="8"/>
      <c r="E75" s="48"/>
      <c r="F75" s="46"/>
    </row>
    <row r="76" spans="1:6" ht="6.95" customHeight="1" x14ac:dyDescent="0.2">
      <c r="A76" s="25">
        <v>4</v>
      </c>
      <c r="B76" s="2" t="s">
        <v>33</v>
      </c>
      <c r="C76" s="1" t="s">
        <v>2</v>
      </c>
      <c r="D76" s="1">
        <v>2</v>
      </c>
      <c r="E76" s="45">
        <v>1.6064369691156961</v>
      </c>
      <c r="F76" s="46">
        <f t="shared" ref="F76" si="14">D76*E76</f>
        <v>3.2128739382313922</v>
      </c>
    </row>
    <row r="77" spans="1:6" ht="6.95" customHeight="1" x14ac:dyDescent="0.2">
      <c r="A77" s="25"/>
      <c r="B77" s="2"/>
      <c r="C77" s="1"/>
      <c r="D77" s="1"/>
      <c r="E77" s="47"/>
      <c r="F77" s="46"/>
    </row>
    <row r="78" spans="1:6" ht="6.95" customHeight="1" x14ac:dyDescent="0.2">
      <c r="A78" s="25"/>
      <c r="B78" s="2"/>
      <c r="C78" s="1"/>
      <c r="D78" s="1"/>
      <c r="E78" s="47"/>
      <c r="F78" s="46"/>
    </row>
    <row r="79" spans="1:6" ht="6.95" customHeight="1" x14ac:dyDescent="0.2">
      <c r="A79" s="25"/>
      <c r="B79" s="2"/>
      <c r="C79" s="1"/>
      <c r="D79" s="1"/>
      <c r="E79" s="48"/>
      <c r="F79" s="46"/>
    </row>
    <row r="80" spans="1:6" ht="6.95" customHeight="1" x14ac:dyDescent="0.2">
      <c r="A80" s="25">
        <v>5</v>
      </c>
      <c r="B80" s="2" t="s">
        <v>34</v>
      </c>
      <c r="C80" s="1" t="s">
        <v>2</v>
      </c>
      <c r="D80" s="1">
        <v>2</v>
      </c>
      <c r="E80" s="45">
        <v>1.3686994781817565</v>
      </c>
      <c r="F80" s="46">
        <f t="shared" ref="F80" si="15">D80*E80</f>
        <v>2.737398956363513</v>
      </c>
    </row>
    <row r="81" spans="1:6" ht="6.95" customHeight="1" x14ac:dyDescent="0.2">
      <c r="A81" s="25"/>
      <c r="B81" s="2"/>
      <c r="C81" s="1"/>
      <c r="D81" s="1"/>
      <c r="E81" s="47"/>
      <c r="F81" s="46"/>
    </row>
    <row r="82" spans="1:6" ht="6.95" customHeight="1" x14ac:dyDescent="0.2">
      <c r="A82" s="25"/>
      <c r="B82" s="2"/>
      <c r="C82" s="1"/>
      <c r="D82" s="1"/>
      <c r="E82" s="47"/>
      <c r="F82" s="46"/>
    </row>
    <row r="83" spans="1:6" ht="6.95" customHeight="1" x14ac:dyDescent="0.2">
      <c r="A83" s="25"/>
      <c r="B83" s="2"/>
      <c r="C83" s="1"/>
      <c r="D83" s="1"/>
      <c r="E83" s="48"/>
      <c r="F83" s="46"/>
    </row>
    <row r="84" spans="1:6" ht="6.95" customHeight="1" x14ac:dyDescent="0.2">
      <c r="A84" s="25">
        <v>6</v>
      </c>
      <c r="B84" s="2" t="s">
        <v>35</v>
      </c>
      <c r="C84" s="1" t="s">
        <v>2</v>
      </c>
      <c r="D84" s="1">
        <v>4</v>
      </c>
      <c r="E84" s="45">
        <v>0.10565722516778352</v>
      </c>
      <c r="F84" s="46">
        <f t="shared" ref="F84" si="16">D84*E84</f>
        <v>0.42262890067113407</v>
      </c>
    </row>
    <row r="85" spans="1:6" ht="6.95" customHeight="1" x14ac:dyDescent="0.2">
      <c r="A85" s="25"/>
      <c r="B85" s="2"/>
      <c r="C85" s="1"/>
      <c r="D85" s="1"/>
      <c r="E85" s="47"/>
      <c r="F85" s="46"/>
    </row>
    <row r="86" spans="1:6" ht="6.95" customHeight="1" x14ac:dyDescent="0.2">
      <c r="A86" s="25"/>
      <c r="B86" s="2"/>
      <c r="C86" s="1"/>
      <c r="D86" s="1"/>
      <c r="E86" s="47"/>
      <c r="F86" s="46"/>
    </row>
    <row r="87" spans="1:6" ht="6.95" customHeight="1" x14ac:dyDescent="0.2">
      <c r="A87" s="25"/>
      <c r="B87" s="2"/>
      <c r="C87" s="1"/>
      <c r="D87" s="1"/>
      <c r="E87" s="48"/>
      <c r="F87" s="46"/>
    </row>
    <row r="88" spans="1:6" ht="6.95" customHeight="1" x14ac:dyDescent="0.2">
      <c r="A88" s="25">
        <v>7</v>
      </c>
      <c r="B88" s="20" t="s">
        <v>36</v>
      </c>
      <c r="C88" s="9" t="s">
        <v>2</v>
      </c>
      <c r="D88" s="9">
        <v>2</v>
      </c>
      <c r="E88" s="45">
        <v>0.1716929908976482</v>
      </c>
      <c r="F88" s="46">
        <f t="shared" ref="F88" si="17">D88*E88</f>
        <v>0.34338598179529639</v>
      </c>
    </row>
    <row r="89" spans="1:6" ht="6.95" customHeight="1" x14ac:dyDescent="0.2">
      <c r="A89" s="25"/>
      <c r="B89" s="21"/>
      <c r="C89" s="10"/>
      <c r="D89" s="10"/>
      <c r="E89" s="47"/>
      <c r="F89" s="46"/>
    </row>
    <row r="90" spans="1:6" ht="6.95" customHeight="1" x14ac:dyDescent="0.2">
      <c r="A90" s="25"/>
      <c r="B90" s="21"/>
      <c r="C90" s="10"/>
      <c r="D90" s="10"/>
      <c r="E90" s="47"/>
      <c r="F90" s="46"/>
    </row>
    <row r="91" spans="1:6" ht="6.95" customHeight="1" x14ac:dyDescent="0.2">
      <c r="A91" s="25"/>
      <c r="B91" s="22"/>
      <c r="C91" s="11"/>
      <c r="D91" s="11"/>
      <c r="E91" s="48"/>
      <c r="F91" s="46"/>
    </row>
    <row r="92" spans="1:6" ht="6.95" customHeight="1" x14ac:dyDescent="0.2">
      <c r="A92" s="25">
        <v>8</v>
      </c>
      <c r="B92" s="2" t="s">
        <v>39</v>
      </c>
      <c r="C92" s="1" t="s">
        <v>14</v>
      </c>
      <c r="D92" s="1">
        <v>24</v>
      </c>
      <c r="E92" s="45">
        <v>0.56121555542152124</v>
      </c>
      <c r="F92" s="46">
        <f t="shared" ref="F92" si="18">D92*E92</f>
        <v>13.46917333011651</v>
      </c>
    </row>
    <row r="93" spans="1:6" ht="6.95" customHeight="1" x14ac:dyDescent="0.2">
      <c r="A93" s="25"/>
      <c r="B93" s="2"/>
      <c r="C93" s="1"/>
      <c r="D93" s="1"/>
      <c r="E93" s="47"/>
      <c r="F93" s="46"/>
    </row>
    <row r="94" spans="1:6" ht="6.95" customHeight="1" x14ac:dyDescent="0.2">
      <c r="A94" s="25"/>
      <c r="B94" s="2"/>
      <c r="C94" s="1"/>
      <c r="D94" s="1"/>
      <c r="E94" s="47"/>
      <c r="F94" s="46"/>
    </row>
    <row r="95" spans="1:6" ht="6.95" customHeight="1" x14ac:dyDescent="0.2">
      <c r="A95" s="25"/>
      <c r="B95" s="2"/>
      <c r="C95" s="1"/>
      <c r="D95" s="1"/>
      <c r="E95" s="48"/>
      <c r="F95" s="46"/>
    </row>
    <row r="96" spans="1:6" ht="6.95" customHeight="1" x14ac:dyDescent="0.2">
      <c r="A96" s="25">
        <v>9</v>
      </c>
      <c r="B96" s="12" t="s">
        <v>37</v>
      </c>
      <c r="C96" s="1" t="s">
        <v>14</v>
      </c>
      <c r="D96" s="15">
        <v>24</v>
      </c>
      <c r="E96" s="45">
        <v>0.3616063165569432</v>
      </c>
      <c r="F96" s="46">
        <f t="shared" ref="F96" si="19">D96*E96</f>
        <v>8.6785515973666367</v>
      </c>
    </row>
    <row r="97" spans="1:6" ht="6.95" customHeight="1" x14ac:dyDescent="0.2">
      <c r="A97" s="25"/>
      <c r="B97" s="12"/>
      <c r="C97" s="1"/>
      <c r="D97" s="16"/>
      <c r="E97" s="47"/>
      <c r="F97" s="46"/>
    </row>
    <row r="98" spans="1:6" ht="6.95" customHeight="1" x14ac:dyDescent="0.2">
      <c r="A98" s="25"/>
      <c r="B98" s="12"/>
      <c r="C98" s="1"/>
      <c r="D98" s="16"/>
      <c r="E98" s="47"/>
      <c r="F98" s="46"/>
    </row>
    <row r="99" spans="1:6" ht="6.95" customHeight="1" x14ac:dyDescent="0.2">
      <c r="A99" s="25"/>
      <c r="B99" s="12"/>
      <c r="C99" s="1"/>
      <c r="D99" s="17"/>
      <c r="E99" s="48"/>
      <c r="F99" s="46"/>
    </row>
    <row r="100" spans="1:6" ht="6.95" customHeight="1" x14ac:dyDescent="0.2">
      <c r="A100" s="25">
        <v>10</v>
      </c>
      <c r="B100" s="2" t="s">
        <v>38</v>
      </c>
      <c r="C100" s="1" t="s">
        <v>13</v>
      </c>
      <c r="D100" s="8">
        <v>0.72</v>
      </c>
      <c r="E100" s="45">
        <v>2.31258571076263</v>
      </c>
      <c r="F100" s="46">
        <f t="shared" ref="F100" si="20">D100*E100</f>
        <v>1.6650617117490936</v>
      </c>
    </row>
    <row r="101" spans="1:6" ht="6.95" customHeight="1" x14ac:dyDescent="0.2">
      <c r="A101" s="25"/>
      <c r="B101" s="2"/>
      <c r="C101" s="1"/>
      <c r="D101" s="8"/>
      <c r="E101" s="47"/>
      <c r="F101" s="46"/>
    </row>
    <row r="102" spans="1:6" ht="6.95" customHeight="1" x14ac:dyDescent="0.2">
      <c r="A102" s="25"/>
      <c r="B102" s="2"/>
      <c r="C102" s="1"/>
      <c r="D102" s="8"/>
      <c r="E102" s="47"/>
      <c r="F102" s="46"/>
    </row>
    <row r="103" spans="1:6" ht="6.95" customHeight="1" x14ac:dyDescent="0.2">
      <c r="A103" s="25"/>
      <c r="B103" s="2"/>
      <c r="C103" s="1"/>
      <c r="D103" s="8"/>
      <c r="E103" s="48"/>
      <c r="F103" s="46"/>
    </row>
    <row r="104" spans="1:6" ht="6.95" customHeight="1" x14ac:dyDescent="0.2">
      <c r="A104" s="25">
        <v>11</v>
      </c>
      <c r="B104" s="3" t="s">
        <v>41</v>
      </c>
      <c r="C104" s="6" t="s">
        <v>2</v>
      </c>
      <c r="D104" s="1">
        <v>4</v>
      </c>
      <c r="E104" s="45">
        <v>9.4598720734268316</v>
      </c>
      <c r="F104" s="46">
        <f t="shared" ref="F104" si="21">D104*E104</f>
        <v>37.839488293707326</v>
      </c>
    </row>
    <row r="105" spans="1:6" ht="6.95" customHeight="1" x14ac:dyDescent="0.2">
      <c r="A105" s="25"/>
      <c r="B105" s="4"/>
      <c r="C105" s="7"/>
      <c r="D105" s="1"/>
      <c r="E105" s="47"/>
      <c r="F105" s="46"/>
    </row>
    <row r="106" spans="1:6" ht="6.95" customHeight="1" x14ac:dyDescent="0.2">
      <c r="A106" s="25"/>
      <c r="B106" s="4"/>
      <c r="C106" s="7"/>
      <c r="D106" s="1"/>
      <c r="E106" s="47"/>
      <c r="F106" s="46"/>
    </row>
    <row r="107" spans="1:6" ht="6.95" customHeight="1" x14ac:dyDescent="0.2">
      <c r="A107" s="25"/>
      <c r="B107" s="5"/>
      <c r="C107" s="7"/>
      <c r="D107" s="1"/>
      <c r="E107" s="48"/>
      <c r="F107" s="46"/>
    </row>
    <row r="108" spans="1:6" ht="6.95" customHeight="1" x14ac:dyDescent="0.2">
      <c r="A108" s="25">
        <v>12</v>
      </c>
      <c r="B108" s="2" t="s">
        <v>42</v>
      </c>
      <c r="C108" s="1" t="s">
        <v>2</v>
      </c>
      <c r="D108" s="1">
        <v>22</v>
      </c>
      <c r="E108" s="45">
        <v>3.065276145965055</v>
      </c>
      <c r="F108" s="46">
        <f t="shared" ref="F108" si="22">D108*E108</f>
        <v>67.436075211231213</v>
      </c>
    </row>
    <row r="109" spans="1:6" ht="6.95" customHeight="1" x14ac:dyDescent="0.2">
      <c r="A109" s="25"/>
      <c r="B109" s="2"/>
      <c r="C109" s="1"/>
      <c r="D109" s="1"/>
      <c r="E109" s="47"/>
      <c r="F109" s="46"/>
    </row>
    <row r="110" spans="1:6" ht="6.95" customHeight="1" x14ac:dyDescent="0.2">
      <c r="A110" s="25"/>
      <c r="B110" s="2"/>
      <c r="C110" s="1"/>
      <c r="D110" s="1"/>
      <c r="E110" s="47"/>
      <c r="F110" s="46"/>
    </row>
    <row r="111" spans="1:6" ht="6.95" customHeight="1" x14ac:dyDescent="0.2">
      <c r="A111" s="25"/>
      <c r="B111" s="2"/>
      <c r="C111" s="1"/>
      <c r="D111" s="1"/>
      <c r="E111" s="48"/>
      <c r="F111" s="46"/>
    </row>
    <row r="112" spans="1:6" ht="20.100000000000001" customHeight="1" x14ac:dyDescent="0.2">
      <c r="A112" s="49"/>
      <c r="B112" s="50" t="s">
        <v>5</v>
      </c>
      <c r="C112" s="51"/>
      <c r="D112" s="51"/>
      <c r="E112" s="52"/>
      <c r="F112" s="53">
        <f>SUM(F12:F111)</f>
        <v>8231.7021983374634</v>
      </c>
    </row>
    <row r="113" spans="1:6" ht="20.100000000000001" customHeight="1" x14ac:dyDescent="0.2">
      <c r="A113" s="54"/>
      <c r="B113" s="55" t="s">
        <v>4</v>
      </c>
      <c r="C113" s="56"/>
      <c r="D113" s="56"/>
      <c r="E113" s="57"/>
      <c r="F113" s="58">
        <f>F112*0.11</f>
        <v>905.487241817121</v>
      </c>
    </row>
    <row r="114" spans="1:6" ht="20.100000000000001" customHeight="1" x14ac:dyDescent="0.2">
      <c r="A114" s="54"/>
      <c r="B114" s="55" t="s">
        <v>5</v>
      </c>
      <c r="C114" s="56"/>
      <c r="D114" s="56"/>
      <c r="E114" s="57"/>
      <c r="F114" s="58">
        <f>SUM(F112:F113)</f>
        <v>9137.1894401545851</v>
      </c>
    </row>
    <row r="115" spans="1:6" ht="20.100000000000001" customHeight="1" x14ac:dyDescent="0.2">
      <c r="A115" s="54"/>
      <c r="B115" s="55" t="s">
        <v>15</v>
      </c>
      <c r="C115" s="56"/>
      <c r="D115" s="56"/>
      <c r="E115" s="57"/>
      <c r="F115" s="58">
        <f>F114*0.015</f>
        <v>137.05784160231877</v>
      </c>
    </row>
    <row r="116" spans="1:6" ht="20.100000000000001" customHeight="1" x14ac:dyDescent="0.2">
      <c r="A116" s="54"/>
      <c r="B116" s="55" t="s">
        <v>5</v>
      </c>
      <c r="C116" s="56"/>
      <c r="D116" s="56"/>
      <c r="E116" s="57"/>
      <c r="F116" s="58">
        <f>SUM(F114:F115)</f>
        <v>9274.2472817569032</v>
      </c>
    </row>
    <row r="117" spans="1:6" ht="20.100000000000001" customHeight="1" x14ac:dyDescent="0.2">
      <c r="A117" s="54"/>
      <c r="B117" s="55" t="s">
        <v>6</v>
      </c>
      <c r="C117" s="56"/>
      <c r="D117" s="56"/>
      <c r="E117" s="57"/>
      <c r="F117" s="59">
        <f>F116*0.2</f>
        <v>1854.8494563513807</v>
      </c>
    </row>
    <row r="118" spans="1:6" ht="20.100000000000001" customHeight="1" x14ac:dyDescent="0.2">
      <c r="A118" s="54"/>
      <c r="B118" s="55" t="s">
        <v>11</v>
      </c>
      <c r="C118" s="56"/>
      <c r="D118" s="56"/>
      <c r="E118" s="57"/>
      <c r="F118" s="58">
        <f>SUM(F116:F117)</f>
        <v>11129.096738108285</v>
      </c>
    </row>
    <row r="121" spans="1:6" x14ac:dyDescent="0.2">
      <c r="A121" s="32" t="s">
        <v>12</v>
      </c>
      <c r="B121" s="32"/>
      <c r="C121" s="32"/>
      <c r="D121" s="32"/>
      <c r="E121" s="32"/>
      <c r="F121" s="32"/>
    </row>
  </sheetData>
  <mergeCells count="163">
    <mergeCell ref="A121:F121"/>
    <mergeCell ref="A108:A111"/>
    <mergeCell ref="B108:B111"/>
    <mergeCell ref="C108:C111"/>
    <mergeCell ref="D108:D111"/>
    <mergeCell ref="E108:E111"/>
    <mergeCell ref="F108:F111"/>
    <mergeCell ref="A104:A107"/>
    <mergeCell ref="B104:B107"/>
    <mergeCell ref="C104:C107"/>
    <mergeCell ref="D104:D107"/>
    <mergeCell ref="E104:E107"/>
    <mergeCell ref="F104:F107"/>
    <mergeCell ref="A100:A103"/>
    <mergeCell ref="B100:B103"/>
    <mergeCell ref="C100:C103"/>
    <mergeCell ref="D100:D103"/>
    <mergeCell ref="E100:E103"/>
    <mergeCell ref="F100:F103"/>
    <mergeCell ref="A96:A99"/>
    <mergeCell ref="B96:B99"/>
    <mergeCell ref="C96:C99"/>
    <mergeCell ref="D96:D99"/>
    <mergeCell ref="E96:E99"/>
    <mergeCell ref="F96:F99"/>
    <mergeCell ref="A92:A95"/>
    <mergeCell ref="B92:B95"/>
    <mergeCell ref="C92:C95"/>
    <mergeCell ref="D92:D95"/>
    <mergeCell ref="E92:E95"/>
    <mergeCell ref="F92:F95"/>
    <mergeCell ref="A88:A91"/>
    <mergeCell ref="B88:B91"/>
    <mergeCell ref="C88:C91"/>
    <mergeCell ref="D88:D91"/>
    <mergeCell ref="E88:E91"/>
    <mergeCell ref="F88:F91"/>
    <mergeCell ref="A84:A87"/>
    <mergeCell ref="B84:B87"/>
    <mergeCell ref="C84:C87"/>
    <mergeCell ref="D84:D87"/>
    <mergeCell ref="E84:E87"/>
    <mergeCell ref="F84:F87"/>
    <mergeCell ref="A80:A83"/>
    <mergeCell ref="B80:B83"/>
    <mergeCell ref="C80:C83"/>
    <mergeCell ref="D80:D83"/>
    <mergeCell ref="E80:E83"/>
    <mergeCell ref="F80:F83"/>
    <mergeCell ref="A76:A79"/>
    <mergeCell ref="B76:B79"/>
    <mergeCell ref="C76:C79"/>
    <mergeCell ref="D76:D79"/>
    <mergeCell ref="E76:E79"/>
    <mergeCell ref="F76:F79"/>
    <mergeCell ref="A72:A75"/>
    <mergeCell ref="B72:B75"/>
    <mergeCell ref="C72:C75"/>
    <mergeCell ref="D72:D75"/>
    <mergeCell ref="E72:E75"/>
    <mergeCell ref="F72:F75"/>
    <mergeCell ref="A68:A71"/>
    <mergeCell ref="B68:B71"/>
    <mergeCell ref="C68:C71"/>
    <mergeCell ref="D68:D71"/>
    <mergeCell ref="E68:E71"/>
    <mergeCell ref="F68:F71"/>
    <mergeCell ref="A64:A67"/>
    <mergeCell ref="B64:B67"/>
    <mergeCell ref="C64:C67"/>
    <mergeCell ref="D64:D67"/>
    <mergeCell ref="E64:E67"/>
    <mergeCell ref="F64:F67"/>
    <mergeCell ref="A60:A63"/>
    <mergeCell ref="B60:B63"/>
    <mergeCell ref="C60:C63"/>
    <mergeCell ref="D60:D63"/>
    <mergeCell ref="E60:E63"/>
    <mergeCell ref="F60:F63"/>
    <mergeCell ref="A56:A59"/>
    <mergeCell ref="B56:B59"/>
    <mergeCell ref="C56:C59"/>
    <mergeCell ref="D56:D59"/>
    <mergeCell ref="E56:E59"/>
    <mergeCell ref="F56:F59"/>
    <mergeCell ref="A52:A55"/>
    <mergeCell ref="B52:B55"/>
    <mergeCell ref="C52:C55"/>
    <mergeCell ref="D52:D55"/>
    <mergeCell ref="E52:E55"/>
    <mergeCell ref="F52:F55"/>
    <mergeCell ref="A48:A51"/>
    <mergeCell ref="B48:B51"/>
    <mergeCell ref="C48:C51"/>
    <mergeCell ref="D48:D51"/>
    <mergeCell ref="E48:E51"/>
    <mergeCell ref="F48:F51"/>
    <mergeCell ref="A44:A47"/>
    <mergeCell ref="B44:B47"/>
    <mergeCell ref="C44:C47"/>
    <mergeCell ref="D44:D47"/>
    <mergeCell ref="E44:E47"/>
    <mergeCell ref="F44:F47"/>
    <mergeCell ref="A40:A43"/>
    <mergeCell ref="B40:B43"/>
    <mergeCell ref="C40:C43"/>
    <mergeCell ref="D40:D43"/>
    <mergeCell ref="E40:E43"/>
    <mergeCell ref="F40:F43"/>
    <mergeCell ref="A36:A39"/>
    <mergeCell ref="B36:B39"/>
    <mergeCell ref="C36:C39"/>
    <mergeCell ref="D36:D39"/>
    <mergeCell ref="E36:E39"/>
    <mergeCell ref="F36:F39"/>
    <mergeCell ref="A32:A35"/>
    <mergeCell ref="B32:B35"/>
    <mergeCell ref="C32:C35"/>
    <mergeCell ref="D32:D35"/>
    <mergeCell ref="E32:E35"/>
    <mergeCell ref="F32:F35"/>
    <mergeCell ref="A28:A31"/>
    <mergeCell ref="B28:B31"/>
    <mergeCell ref="C28:C31"/>
    <mergeCell ref="D28:D31"/>
    <mergeCell ref="E28:E31"/>
    <mergeCell ref="F28:F31"/>
    <mergeCell ref="A24:A27"/>
    <mergeCell ref="B24:B27"/>
    <mergeCell ref="C24:C27"/>
    <mergeCell ref="D24:D27"/>
    <mergeCell ref="E24:E27"/>
    <mergeCell ref="F24:F27"/>
    <mergeCell ref="A20:A23"/>
    <mergeCell ref="B20:B23"/>
    <mergeCell ref="C20:C23"/>
    <mergeCell ref="D20:D23"/>
    <mergeCell ref="E20:E23"/>
    <mergeCell ref="F20:F23"/>
    <mergeCell ref="A16:A19"/>
    <mergeCell ref="B16:B19"/>
    <mergeCell ref="C16:C19"/>
    <mergeCell ref="D16:D19"/>
    <mergeCell ref="E16:E19"/>
    <mergeCell ref="F16:F19"/>
    <mergeCell ref="A8:D11"/>
    <mergeCell ref="E8:E11"/>
    <mergeCell ref="F8:F11"/>
    <mergeCell ref="A12:A15"/>
    <mergeCell ref="B12:B15"/>
    <mergeCell ref="C12:C15"/>
    <mergeCell ref="D12:D15"/>
    <mergeCell ref="E12:E15"/>
    <mergeCell ref="F12:F15"/>
    <mergeCell ref="A1:F1"/>
    <mergeCell ref="A2:F2"/>
    <mergeCell ref="B3:D3"/>
    <mergeCell ref="A5:A6"/>
    <mergeCell ref="B5:B6"/>
    <mergeCell ref="C5:C6"/>
    <mergeCell ref="D5:D6"/>
    <mergeCell ref="E5:E6"/>
    <mergeCell ref="F5:F6"/>
  </mergeCells>
  <pageMargins left="0.74803149606299213" right="0.35433070866141736" top="0.78740157480314965" bottom="0.98425196850393704" header="0.51181102362204722" footer="0.51181102362204722"/>
  <pageSetup paperSize="9" orientation="portrait" verticalDpi="0" r:id="rId1"/>
  <headerFooter alignWithMargins="0"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caval (2)</vt:lpstr>
      <vt:lpstr>'caval (2)'!Заголовки_для_печати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Artem</cp:lastModifiedBy>
  <cp:lastPrinted>2016-07-01T11:50:31Z</cp:lastPrinted>
  <dcterms:created xsi:type="dcterms:W3CDTF">2008-11-12T05:43:34Z</dcterms:created>
  <dcterms:modified xsi:type="dcterms:W3CDTF">2016-07-01T11:50:33Z</dcterms:modified>
</cp:coreProperties>
</file>